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20" yWindow="220" windowWidth="25440" windowHeight="144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8" i="1" l="1"/>
  <c r="H21" i="1"/>
  <c r="H13" i="1"/>
  <c r="H14" i="1"/>
  <c r="H15" i="1"/>
  <c r="H16" i="1"/>
  <c r="H17" i="1"/>
  <c r="H19" i="1"/>
  <c r="H20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12" i="1"/>
  <c r="H37" i="1"/>
  <c r="H39" i="1"/>
</calcChain>
</file>

<file path=xl/sharedStrings.xml><?xml version="1.0" encoding="utf-8"?>
<sst xmlns="http://schemas.openxmlformats.org/spreadsheetml/2006/main" count="103" uniqueCount="60">
  <si>
    <t>Sveže stegno, svinjsko, BK, I. kategorija, v kosu</t>
  </si>
  <si>
    <t>Sveže pleče, telečje, BK, I. kategorija,v kosu</t>
  </si>
  <si>
    <t xml:space="preserve">Sveži kare, svinjski, BK </t>
  </si>
  <si>
    <t>Sveže pleče, mlada govedina, BK, I. kategorija, v kosu</t>
  </si>
  <si>
    <t>Sveže stegno, mlada govedina, BK, I. kategorija, v kosu</t>
  </si>
  <si>
    <t>Salama, trajna, grobo mleta, narezana</t>
  </si>
  <si>
    <t>Salama, pariška, narezana</t>
  </si>
  <si>
    <t>Pršut, huhan, narezan</t>
  </si>
  <si>
    <t>Mortadela, navadna, narezana</t>
  </si>
  <si>
    <t>Kranjska klobasa, certificirana</t>
  </si>
  <si>
    <t>Panceta,  kraška, v kosu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</si>
  <si>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</si>
  <si>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</si>
  <si>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</si>
  <si>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</si>
  <si>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</si>
  <si>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</si>
  <si>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PONUJENA NETO TEŽA</t>
  </si>
  <si>
    <t>CENA NA PONUJENO NETO TEŽO- brez DDV</t>
  </si>
  <si>
    <t>MERSKA ENOTA</t>
  </si>
  <si>
    <t>BLAGOVNA ZNAMKA KOT INFORMACIJA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</si>
  <si>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</si>
  <si>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</si>
  <si>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</si>
  <si>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</si>
  <si>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</si>
  <si>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</si>
  <si>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</si>
  <si>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</si>
  <si>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</si>
  <si>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</si>
  <si>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</si>
  <si>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</si>
  <si>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</si>
  <si>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</si>
  <si>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</si>
  <si>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</si>
  <si>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</si>
  <si>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</si>
  <si>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MESO IN MESNI IZDELKI</t>
    </r>
  </si>
  <si>
    <t xml:space="preserve">Sveže stegno, mlada govedina, BK, I. kategorija, zrezki </t>
  </si>
  <si>
    <t xml:space="preserve">Sveže stegno, svinjsko, BK, I. kategorija, zrezki </t>
  </si>
  <si>
    <t>Salama, trajna, goveja</t>
  </si>
  <si>
    <t>kg</t>
  </si>
  <si>
    <t>100 - 120 g</t>
  </si>
  <si>
    <t>15 g</t>
  </si>
  <si>
    <t>Pršut, kraški, narezan Izdelek mora biti kakovosten, značilnega okusa in vonja; brez
priokusa po žarkem, stabilne, enakomerne rdeče barve z
mastnim tkivom bele barve (lahko z rožnatimi odtenki), brez diskoloracij, brez tujega, neprijetnega vonja, čvrste konsistence.
Vsebnost natrijevega klorida v izdelku naj ne presega 6 %.</t>
  </si>
  <si>
    <t>Slanina, hamburška mesnata pečena, narezana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2,5 %.</t>
  </si>
  <si>
    <t>Rebra, svinjska, prekajena, s kostjo, v kosu Prekajen prsni koš, s katerega je odstranjen zgornji sloj mastnega tkiva; značilen vonj in okus po dimu; Vsebnost natrijevega klorida v izdelku naj ne presega 2,5 %.</t>
  </si>
  <si>
    <t>Pečenice, izdelana iz grobo mletega svinjskega, slanine, dodatnih surovin, začimb in soli; nadev mora biti polnjen v ustrezne naravne ali umetne ovoje;</t>
  </si>
  <si>
    <t>Suha vratovina - osokolo, zašinek, izdelek značilnega okusa in vonja; sušen na zraku, brez priokusa po žarkem, stabilne, enakomerne rdeče barve, z mastnim tkivom bele barve, brez diskoloracij, brez tujega, neprijetnega vonja; čvrste konsistence. Vsebnost natrijevega klorida v izdelku naj ne presega 4,4 %.</t>
  </si>
  <si>
    <t>80 g - 140 g</t>
  </si>
  <si>
    <t xml:space="preserve">60 g - 100 g  </t>
  </si>
  <si>
    <t>Šunka, prekajena, brez kosti in kože, v kosu iz kakovostnega svinjskega mesa, prekajenega po toplem ali vročem postopku;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2,5 %.</t>
  </si>
  <si>
    <t>Rebra, junčja za juho</t>
  </si>
  <si>
    <t>Prekajena vratovina</t>
  </si>
  <si>
    <t>Čevapčiči - mešano meso (junčje in svinjsko meso)</t>
  </si>
  <si>
    <t>Hrenovke v naravnem črevu, svinjske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</si>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</sst>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.1640625" customWidth="1"/>
    <col min="2" max="2" width="61" customWidth="1"/>
    <col min="3" max="3" width="10.33203125" customWidth="1"/>
    <col min="4" max="4" width="9.1640625" customWidth="1"/>
    <col min="9" max="9" width="10.6640625" customWidth="1"/>
  </cols>
  <sheetData>
    <row r="1" spans="1:11">
      <c r="A1" s="3" t="s">
        <v>21</v>
      </c>
      <c r="B1" s="3"/>
      <c r="C1" s="3"/>
      <c r="H1" s="3" t="s">
        <v>22</v>
      </c>
      <c r="I1" s="3"/>
      <c r="J1" s="3"/>
      <c r="K1" t="s">
        <v>59</v>
      </c>
    </row>
    <row r="2" spans="1:11">
      <c r="A2" s="20" t="s">
        <v>23</v>
      </c>
      <c r="B2" s="20"/>
      <c r="C2" s="20"/>
      <c r="D2" s="20"/>
      <c r="H2" s="4" t="s">
        <v>24</v>
      </c>
      <c r="I2" s="4"/>
      <c r="J2" s="4"/>
      <c r="K2" s="4"/>
    </row>
    <row r="3" spans="1:11">
      <c r="A3" s="21" t="s">
        <v>25</v>
      </c>
      <c r="B3" s="21"/>
      <c r="C3" s="21"/>
      <c r="D3" s="21"/>
      <c r="H3" s="4" t="s">
        <v>26</v>
      </c>
      <c r="I3" s="4"/>
      <c r="J3" s="4"/>
      <c r="K3" s="4"/>
    </row>
    <row r="4" spans="1:11">
      <c r="A4" s="21" t="s">
        <v>27</v>
      </c>
      <c r="B4" s="21"/>
      <c r="C4" s="21"/>
      <c r="D4" s="21"/>
      <c r="H4" s="4" t="s">
        <v>28</v>
      </c>
      <c r="I4" s="4"/>
      <c r="J4" s="4"/>
      <c r="K4" s="4"/>
    </row>
    <row r="5" spans="1:11">
      <c r="A5" s="21" t="s">
        <v>29</v>
      </c>
      <c r="B5" s="21"/>
      <c r="C5" s="21"/>
      <c r="D5" s="21"/>
      <c r="H5" s="4" t="s">
        <v>30</v>
      </c>
      <c r="I5" s="4"/>
      <c r="J5" s="4"/>
      <c r="K5" s="4"/>
    </row>
    <row r="6" spans="1:11">
      <c r="A6" s="21" t="s">
        <v>31</v>
      </c>
      <c r="B6" s="21"/>
      <c r="C6" s="21"/>
      <c r="D6" s="21"/>
      <c r="H6" s="4" t="s">
        <v>32</v>
      </c>
      <c r="I6" s="4"/>
      <c r="J6" s="4"/>
      <c r="K6" s="4"/>
    </row>
    <row r="8" spans="1:11" ht="23">
      <c r="A8" s="5" t="s">
        <v>33</v>
      </c>
    </row>
    <row r="10" spans="1:11" ht="15">
      <c r="A10" t="s">
        <v>39</v>
      </c>
    </row>
    <row r="11" spans="1:11" ht="40">
      <c r="A11" s="10" t="s">
        <v>11</v>
      </c>
      <c r="B11" s="10" t="s">
        <v>12</v>
      </c>
      <c r="C11" s="11" t="s">
        <v>13</v>
      </c>
      <c r="D11" s="10" t="s">
        <v>19</v>
      </c>
      <c r="E11" s="10" t="s">
        <v>14</v>
      </c>
      <c r="F11" s="10" t="s">
        <v>58</v>
      </c>
      <c r="G11" s="10" t="s">
        <v>15</v>
      </c>
      <c r="H11" s="10" t="s">
        <v>16</v>
      </c>
      <c r="I11" s="10" t="s">
        <v>20</v>
      </c>
      <c r="J11" s="10" t="s">
        <v>17</v>
      </c>
      <c r="K11" s="13" t="s">
        <v>18</v>
      </c>
    </row>
    <row r="12" spans="1:11">
      <c r="A12" s="15">
        <v>1</v>
      </c>
      <c r="B12" s="24" t="s">
        <v>56</v>
      </c>
      <c r="C12" s="2" t="s">
        <v>43</v>
      </c>
      <c r="D12" s="2" t="s">
        <v>43</v>
      </c>
      <c r="E12" s="2">
        <v>50</v>
      </c>
      <c r="F12" s="2"/>
      <c r="G12" s="2"/>
      <c r="H12" s="14">
        <f t="shared" ref="H12:H35" si="0">E12*G12</f>
        <v>0</v>
      </c>
      <c r="I12" s="2"/>
      <c r="J12" s="2"/>
      <c r="K12" s="2"/>
    </row>
    <row r="13" spans="1:11">
      <c r="A13" s="15">
        <v>2</v>
      </c>
      <c r="B13" s="24" t="s">
        <v>57</v>
      </c>
      <c r="C13" s="2" t="s">
        <v>44</v>
      </c>
      <c r="D13" s="2" t="s">
        <v>43</v>
      </c>
      <c r="E13" s="2">
        <v>270</v>
      </c>
      <c r="F13" s="2"/>
      <c r="G13" s="2"/>
      <c r="H13" s="14">
        <f t="shared" si="0"/>
        <v>0</v>
      </c>
      <c r="I13" s="2"/>
      <c r="J13" s="2"/>
      <c r="K13" s="2"/>
    </row>
    <row r="14" spans="1:11">
      <c r="A14" s="15">
        <v>3</v>
      </c>
      <c r="B14" s="1" t="s">
        <v>9</v>
      </c>
      <c r="C14" s="2" t="s">
        <v>43</v>
      </c>
      <c r="D14" s="2" t="s">
        <v>43</v>
      </c>
      <c r="E14" s="2">
        <v>160</v>
      </c>
      <c r="F14" s="2"/>
      <c r="G14" s="2"/>
      <c r="H14" s="14">
        <f t="shared" si="0"/>
        <v>0</v>
      </c>
      <c r="I14" s="2"/>
      <c r="J14" s="2"/>
      <c r="K14" s="2"/>
    </row>
    <row r="15" spans="1:11">
      <c r="A15" s="15">
        <v>4</v>
      </c>
      <c r="B15" s="1" t="s">
        <v>8</v>
      </c>
      <c r="C15" s="2" t="s">
        <v>45</v>
      </c>
      <c r="D15" s="2" t="s">
        <v>43</v>
      </c>
      <c r="E15" s="2">
        <v>20</v>
      </c>
      <c r="F15" s="2"/>
      <c r="G15" s="2"/>
      <c r="H15" s="14">
        <f t="shared" si="0"/>
        <v>0</v>
      </c>
      <c r="I15" s="2"/>
      <c r="J15" s="2"/>
      <c r="K15" s="2"/>
    </row>
    <row r="16" spans="1:11">
      <c r="A16" s="15">
        <v>5</v>
      </c>
      <c r="B16" s="1" t="s">
        <v>10</v>
      </c>
      <c r="C16" s="2" t="s">
        <v>43</v>
      </c>
      <c r="D16" s="2" t="s">
        <v>43</v>
      </c>
      <c r="E16" s="2">
        <v>5</v>
      </c>
      <c r="F16" s="2"/>
      <c r="G16" s="2"/>
      <c r="H16" s="14">
        <f t="shared" si="0"/>
        <v>0</v>
      </c>
      <c r="I16" s="2"/>
      <c r="J16" s="2"/>
      <c r="K16" s="2"/>
    </row>
    <row r="17" spans="1:11" s="19" customFormat="1" ht="28">
      <c r="A17" s="15">
        <v>6</v>
      </c>
      <c r="B17" s="16" t="s">
        <v>49</v>
      </c>
      <c r="C17" s="15" t="s">
        <v>43</v>
      </c>
      <c r="D17" s="15" t="s">
        <v>43</v>
      </c>
      <c r="E17" s="15">
        <v>130</v>
      </c>
      <c r="F17" s="15"/>
      <c r="G17" s="15"/>
      <c r="H17" s="18">
        <f t="shared" si="0"/>
        <v>0</v>
      </c>
      <c r="I17" s="15"/>
      <c r="J17" s="15"/>
      <c r="K17" s="15"/>
    </row>
    <row r="18" spans="1:11">
      <c r="A18" s="15">
        <v>7</v>
      </c>
      <c r="B18" s="1" t="s">
        <v>55</v>
      </c>
      <c r="C18" s="2" t="s">
        <v>43</v>
      </c>
      <c r="D18" s="2" t="s">
        <v>43</v>
      </c>
      <c r="E18" s="2">
        <v>40</v>
      </c>
      <c r="F18" s="2"/>
      <c r="G18" s="2"/>
      <c r="H18" s="14">
        <f t="shared" si="0"/>
        <v>0</v>
      </c>
      <c r="I18" s="2"/>
      <c r="J18" s="2"/>
      <c r="K18" s="2"/>
    </row>
    <row r="19" spans="1:11" s="19" customFormat="1">
      <c r="A19" s="15">
        <v>8</v>
      </c>
      <c r="B19" s="1" t="s">
        <v>7</v>
      </c>
      <c r="C19" s="2" t="s">
        <v>45</v>
      </c>
      <c r="D19" s="2" t="s">
        <v>43</v>
      </c>
      <c r="E19" s="2">
        <v>110</v>
      </c>
      <c r="F19" s="2"/>
      <c r="G19" s="2"/>
      <c r="H19" s="14">
        <f t="shared" si="0"/>
        <v>0</v>
      </c>
      <c r="I19" s="2"/>
      <c r="J19" s="15"/>
      <c r="K19" s="15"/>
    </row>
    <row r="20" spans="1:11" s="19" customFormat="1" ht="84">
      <c r="A20" s="15">
        <v>9</v>
      </c>
      <c r="B20" s="16" t="s">
        <v>46</v>
      </c>
      <c r="C20" s="15" t="s">
        <v>45</v>
      </c>
      <c r="D20" s="15" t="s">
        <v>43</v>
      </c>
      <c r="E20" s="15">
        <v>40</v>
      </c>
      <c r="F20" s="15"/>
      <c r="G20" s="15"/>
      <c r="H20" s="18">
        <f t="shared" si="0"/>
        <v>0</v>
      </c>
      <c r="I20" s="15"/>
      <c r="J20" s="15"/>
      <c r="K20" s="15"/>
    </row>
    <row r="21" spans="1:11">
      <c r="A21" s="15">
        <v>10</v>
      </c>
      <c r="B21" s="1" t="s">
        <v>54</v>
      </c>
      <c r="C21" s="2" t="s">
        <v>43</v>
      </c>
      <c r="D21" s="2" t="s">
        <v>43</v>
      </c>
      <c r="E21" s="2">
        <v>150</v>
      </c>
      <c r="F21" s="2"/>
      <c r="G21" s="2"/>
      <c r="H21" s="14">
        <f t="shared" si="0"/>
        <v>0</v>
      </c>
      <c r="I21" s="2"/>
      <c r="J21" s="2"/>
      <c r="K21" s="2"/>
    </row>
    <row r="22" spans="1:11" ht="42">
      <c r="A22" s="15">
        <v>11</v>
      </c>
      <c r="B22" s="16" t="s">
        <v>48</v>
      </c>
      <c r="C22" s="15" t="s">
        <v>43</v>
      </c>
      <c r="D22" s="15" t="s">
        <v>43</v>
      </c>
      <c r="E22" s="15">
        <v>60</v>
      </c>
      <c r="F22" s="15"/>
      <c r="G22" s="15"/>
      <c r="H22" s="18">
        <f t="shared" si="0"/>
        <v>0</v>
      </c>
      <c r="I22" s="15"/>
      <c r="J22" s="2"/>
      <c r="K22" s="2"/>
    </row>
    <row r="23" spans="1:11">
      <c r="A23" s="15">
        <v>12</v>
      </c>
      <c r="B23" s="1" t="s">
        <v>6</v>
      </c>
      <c r="C23" s="2" t="s">
        <v>45</v>
      </c>
      <c r="D23" s="2" t="s">
        <v>43</v>
      </c>
      <c r="E23" s="2">
        <v>100</v>
      </c>
      <c r="F23" s="2"/>
      <c r="G23" s="2"/>
      <c r="H23" s="14">
        <f t="shared" si="0"/>
        <v>0</v>
      </c>
      <c r="I23" s="2"/>
      <c r="J23" s="2"/>
      <c r="K23" s="2"/>
    </row>
    <row r="24" spans="1:11" s="19" customFormat="1">
      <c r="A24" s="15">
        <v>13</v>
      </c>
      <c r="B24" s="1" t="s">
        <v>42</v>
      </c>
      <c r="C24" s="2" t="s">
        <v>43</v>
      </c>
      <c r="D24" s="2" t="s">
        <v>43</v>
      </c>
      <c r="E24" s="2">
        <v>20</v>
      </c>
      <c r="F24" s="2"/>
      <c r="G24" s="2"/>
      <c r="H24" s="14">
        <f t="shared" si="0"/>
        <v>0</v>
      </c>
      <c r="I24" s="2"/>
      <c r="J24" s="15"/>
      <c r="K24" s="15"/>
    </row>
    <row r="25" spans="1:11" s="19" customFormat="1">
      <c r="A25" s="15">
        <v>14</v>
      </c>
      <c r="B25" s="1" t="s">
        <v>5</v>
      </c>
      <c r="C25" s="2" t="s">
        <v>45</v>
      </c>
      <c r="D25" s="2" t="s">
        <v>43</v>
      </c>
      <c r="E25" s="2">
        <v>27</v>
      </c>
      <c r="F25" s="2"/>
      <c r="G25" s="2"/>
      <c r="H25" s="14">
        <f t="shared" si="0"/>
        <v>0</v>
      </c>
      <c r="I25" s="2"/>
      <c r="J25" s="15"/>
      <c r="K25" s="15"/>
    </row>
    <row r="26" spans="1:11" ht="70">
      <c r="A26" s="15">
        <v>15</v>
      </c>
      <c r="B26" s="16" t="s">
        <v>47</v>
      </c>
      <c r="C26" s="15" t="s">
        <v>45</v>
      </c>
      <c r="D26" s="15" t="s">
        <v>43</v>
      </c>
      <c r="E26" s="15">
        <v>45</v>
      </c>
      <c r="F26" s="15"/>
      <c r="G26" s="15"/>
      <c r="H26" s="18">
        <f t="shared" si="0"/>
        <v>0</v>
      </c>
      <c r="I26" s="15"/>
      <c r="J26" s="2"/>
      <c r="K26" s="2"/>
    </row>
    <row r="27" spans="1:11" ht="56">
      <c r="A27" s="15">
        <v>16</v>
      </c>
      <c r="B27" s="16" t="s">
        <v>50</v>
      </c>
      <c r="C27" s="15" t="s">
        <v>43</v>
      </c>
      <c r="D27" s="15" t="s">
        <v>43</v>
      </c>
      <c r="E27" s="15">
        <v>30</v>
      </c>
      <c r="F27" s="15"/>
      <c r="G27" s="15"/>
      <c r="H27" s="18">
        <f t="shared" si="0"/>
        <v>0</v>
      </c>
      <c r="I27" s="15"/>
      <c r="J27" s="2"/>
      <c r="K27" s="2"/>
    </row>
    <row r="28" spans="1:11">
      <c r="A28" s="15">
        <v>17</v>
      </c>
      <c r="B28" s="1" t="s">
        <v>3</v>
      </c>
      <c r="C28" s="2" t="s">
        <v>43</v>
      </c>
      <c r="D28" s="2" t="s">
        <v>43</v>
      </c>
      <c r="E28" s="2">
        <v>80</v>
      </c>
      <c r="F28" s="2"/>
      <c r="G28" s="2"/>
      <c r="H28" s="14">
        <f t="shared" si="0"/>
        <v>0</v>
      </c>
      <c r="I28" s="2"/>
      <c r="J28" s="2"/>
      <c r="K28" s="2"/>
    </row>
    <row r="29" spans="1:11">
      <c r="A29" s="15">
        <v>18</v>
      </c>
      <c r="B29" s="1" t="s">
        <v>1</v>
      </c>
      <c r="C29" s="2" t="s">
        <v>43</v>
      </c>
      <c r="D29" s="2" t="s">
        <v>43</v>
      </c>
      <c r="E29" s="2">
        <v>170</v>
      </c>
      <c r="F29" s="2"/>
      <c r="G29" s="2"/>
      <c r="H29" s="14">
        <f t="shared" si="0"/>
        <v>0</v>
      </c>
      <c r="I29" s="2"/>
      <c r="J29" s="2"/>
      <c r="K29" s="2"/>
    </row>
    <row r="30" spans="1:11">
      <c r="A30" s="15">
        <v>19</v>
      </c>
      <c r="B30" s="1" t="s">
        <v>4</v>
      </c>
      <c r="C30" s="2" t="s">
        <v>43</v>
      </c>
      <c r="D30" s="2" t="s">
        <v>43</v>
      </c>
      <c r="E30" s="2">
        <v>950</v>
      </c>
      <c r="F30" s="2"/>
      <c r="G30" s="2"/>
      <c r="H30" s="14">
        <f t="shared" si="0"/>
        <v>0</v>
      </c>
      <c r="I30" s="2"/>
      <c r="J30" s="2"/>
      <c r="K30" s="2"/>
    </row>
    <row r="31" spans="1:11">
      <c r="A31" s="15">
        <v>20</v>
      </c>
      <c r="B31" s="1" t="s">
        <v>40</v>
      </c>
      <c r="C31" s="2" t="s">
        <v>51</v>
      </c>
      <c r="D31" s="2" t="s">
        <v>43</v>
      </c>
      <c r="E31" s="2">
        <v>200</v>
      </c>
      <c r="F31" s="2"/>
      <c r="G31" s="2"/>
      <c r="H31" s="14">
        <f t="shared" si="0"/>
        <v>0</v>
      </c>
      <c r="I31" s="2"/>
      <c r="J31" s="2"/>
      <c r="K31" s="2"/>
    </row>
    <row r="32" spans="1:11">
      <c r="A32" s="15">
        <v>21</v>
      </c>
      <c r="B32" s="1" t="s">
        <v>0</v>
      </c>
      <c r="C32" s="2" t="s">
        <v>43</v>
      </c>
      <c r="D32" s="2" t="s">
        <v>43</v>
      </c>
      <c r="E32" s="2">
        <v>850</v>
      </c>
      <c r="F32" s="2"/>
      <c r="G32" s="2"/>
      <c r="H32" s="14">
        <f t="shared" si="0"/>
        <v>0</v>
      </c>
      <c r="I32" s="2"/>
      <c r="J32" s="2"/>
      <c r="K32" s="2"/>
    </row>
    <row r="33" spans="1:11">
      <c r="A33" s="15">
        <v>22</v>
      </c>
      <c r="B33" s="1" t="s">
        <v>41</v>
      </c>
      <c r="C33" s="17" t="s">
        <v>52</v>
      </c>
      <c r="D33" s="2" t="s">
        <v>43</v>
      </c>
      <c r="E33" s="2">
        <v>160</v>
      </c>
      <c r="F33" s="2"/>
      <c r="G33" s="2"/>
      <c r="H33" s="14">
        <f t="shared" si="0"/>
        <v>0</v>
      </c>
      <c r="I33" s="2"/>
      <c r="J33" s="2"/>
      <c r="K33" s="2"/>
    </row>
    <row r="34" spans="1:11">
      <c r="A34" s="15">
        <v>23</v>
      </c>
      <c r="B34" s="1" t="s">
        <v>2</v>
      </c>
      <c r="C34" s="2" t="s">
        <v>43</v>
      </c>
      <c r="D34" s="2" t="s">
        <v>43</v>
      </c>
      <c r="E34" s="2">
        <v>200</v>
      </c>
      <c r="F34" s="2"/>
      <c r="G34" s="2"/>
      <c r="H34" s="14">
        <f t="shared" si="0"/>
        <v>0</v>
      </c>
      <c r="I34" s="2"/>
      <c r="J34" s="2"/>
      <c r="K34" s="2"/>
    </row>
    <row r="35" spans="1:11" s="19" customFormat="1" ht="84">
      <c r="A35" s="15">
        <v>24</v>
      </c>
      <c r="B35" s="16" t="s">
        <v>53</v>
      </c>
      <c r="C35" s="15" t="s">
        <v>43</v>
      </c>
      <c r="D35" s="15" t="s">
        <v>43</v>
      </c>
      <c r="E35" s="15">
        <v>15</v>
      </c>
      <c r="F35" s="15"/>
      <c r="G35" s="15"/>
      <c r="H35" s="18">
        <f t="shared" si="0"/>
        <v>0</v>
      </c>
      <c r="I35" s="15"/>
      <c r="J35" s="15"/>
      <c r="K35" s="15"/>
    </row>
    <row r="37" spans="1:11">
      <c r="A37" s="6"/>
      <c r="B37" s="6"/>
      <c r="C37" s="22" t="s">
        <v>34</v>
      </c>
      <c r="D37" s="23"/>
      <c r="E37" s="23"/>
      <c r="F37" s="23"/>
      <c r="G37" s="23"/>
      <c r="H37" s="12">
        <f>SUM(H12:H35)</f>
        <v>0</v>
      </c>
    </row>
    <row r="38" spans="1:11">
      <c r="A38" s="6"/>
      <c r="B38" s="6"/>
      <c r="C38" s="22" t="s">
        <v>35</v>
      </c>
      <c r="D38" s="23"/>
      <c r="E38" s="23"/>
      <c r="F38" s="23"/>
      <c r="G38" s="23"/>
      <c r="H38" s="12"/>
    </row>
    <row r="39" spans="1:11">
      <c r="A39" s="6"/>
      <c r="B39" s="6"/>
      <c r="C39" s="22" t="s">
        <v>36</v>
      </c>
      <c r="D39" s="23"/>
      <c r="E39" s="23"/>
      <c r="F39" s="23"/>
      <c r="G39" s="23"/>
      <c r="H39" s="12">
        <f>H37+H38</f>
        <v>0</v>
      </c>
    </row>
    <row r="40" spans="1:11">
      <c r="A40" s="6"/>
      <c r="B40" s="6"/>
      <c r="C40" s="7"/>
      <c r="D40" s="8"/>
      <c r="E40" s="8"/>
      <c r="F40" s="8"/>
      <c r="G40" s="8"/>
      <c r="H40" s="9"/>
    </row>
    <row r="41" spans="1:11">
      <c r="A41" s="6"/>
      <c r="B41" s="6" t="s">
        <v>37</v>
      </c>
      <c r="C41" s="7"/>
      <c r="D41" s="8"/>
      <c r="E41" s="8"/>
      <c r="F41" s="8"/>
      <c r="G41" s="8"/>
      <c r="H41" s="9" t="s">
        <v>38</v>
      </c>
    </row>
  </sheetData>
  <sortState ref="B12:H35">
    <sortCondition ref="B12"/>
  </sortState>
  <mergeCells count="8">
    <mergeCell ref="A2:D2"/>
    <mergeCell ref="A3:D3"/>
    <mergeCell ref="A4:D4"/>
    <mergeCell ref="C39:G39"/>
    <mergeCell ref="A5:D5"/>
    <mergeCell ref="A6:D6"/>
    <mergeCell ref="C37:G37"/>
    <mergeCell ref="C38:G38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2019-03-26T11:38:35Z</cp:lastPrinted>
  <dcterms:created xsi:type="dcterms:W3CDTF">2019-03-08T07:32:19Z</dcterms:created>
  <dcterms:modified xsi:type="dcterms:W3CDTF">2019-03-27T10:55:32Z</dcterms:modified>
</cp:coreProperties>
</file>